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9995" windowHeight="7890"/>
  </bookViews>
  <sheets>
    <sheet name="Лист1" sheetId="1" r:id="rId1"/>
  </sheets>
  <definedNames>
    <definedName name="_xlnm.Print_Area" localSheetId="0">Лист1!$A$1:$Q$35</definedName>
  </definedNames>
  <calcPr calcId="145621"/>
</workbook>
</file>

<file path=xl/calcChain.xml><?xml version="1.0" encoding="utf-8"?>
<calcChain xmlns="http://schemas.openxmlformats.org/spreadsheetml/2006/main">
  <c r="P26" i="1" l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K22" i="1" l="1"/>
  <c r="M22" i="1"/>
  <c r="O22" i="1"/>
  <c r="M18" i="1"/>
  <c r="K18" i="1"/>
  <c r="O18" i="1"/>
  <c r="K17" i="1"/>
  <c r="M17" i="1"/>
  <c r="O17" i="1"/>
  <c r="M26" i="1"/>
  <c r="M25" i="1"/>
  <c r="M24" i="1"/>
  <c r="M23" i="1"/>
  <c r="M21" i="1"/>
  <c r="M20" i="1"/>
  <c r="M19" i="1"/>
  <c r="M16" i="1"/>
  <c r="M15" i="1"/>
  <c r="M13" i="1"/>
  <c r="M12" i="1"/>
  <c r="M14" i="1"/>
  <c r="O14" i="1"/>
  <c r="K14" i="1"/>
  <c r="Q22" i="1" l="1"/>
  <c r="Q18" i="1"/>
  <c r="Q17" i="1"/>
  <c r="Q14" i="1"/>
  <c r="K19" i="1"/>
  <c r="O19" i="1"/>
  <c r="Q19" i="1" l="1"/>
  <c r="O20" i="1"/>
  <c r="K26" i="1" l="1"/>
  <c r="O26" i="1"/>
  <c r="Q26" i="1" l="1"/>
  <c r="K20" i="1" l="1"/>
  <c r="K23" i="1" l="1"/>
  <c r="O23" i="1"/>
  <c r="Q20" i="1"/>
  <c r="Q23" i="1" l="1"/>
  <c r="K25" i="1"/>
  <c r="O25" i="1" l="1"/>
  <c r="O15" i="1"/>
  <c r="K15" i="1"/>
  <c r="Q25" i="1" l="1"/>
  <c r="Q15" i="1"/>
  <c r="J27" i="1"/>
  <c r="K16" i="1" l="1"/>
  <c r="K24" i="1" l="1"/>
  <c r="K21" i="1"/>
  <c r="K13" i="1"/>
  <c r="K12" i="1"/>
  <c r="M27" i="1" l="1"/>
  <c r="N27" i="1"/>
  <c r="L27" i="1"/>
  <c r="K27" i="1"/>
  <c r="P12" i="1" l="1"/>
  <c r="O24" i="1"/>
  <c r="Q24" i="1" s="1"/>
  <c r="O21" i="1"/>
  <c r="Q21" i="1" s="1"/>
  <c r="O16" i="1"/>
  <c r="Q16" i="1" s="1"/>
  <c r="O13" i="1"/>
  <c r="Q13" i="1" s="1"/>
  <c r="P27" i="1" l="1"/>
  <c r="O12" i="1"/>
  <c r="O27" i="1" l="1"/>
  <c r="Q12" i="1"/>
  <c r="Q27" i="1" s="1"/>
</calcChain>
</file>

<file path=xl/sharedStrings.xml><?xml version="1.0" encoding="utf-8"?>
<sst xmlns="http://schemas.openxmlformats.org/spreadsheetml/2006/main" count="107" uniqueCount="71">
  <si>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</si>
  <si>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</si>
  <si>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</si>
  <si>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</si>
  <si>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</si>
  <si>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</si>
  <si>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</si>
  <si>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</si>
  <si>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Капреоміцин 1г,  №1,</t>
  </si>
  <si>
    <t>201114</t>
  </si>
  <si>
    <t>2071114</t>
  </si>
  <si>
    <t>РАЗОМ:</t>
  </si>
  <si>
    <t>(назва організації)</t>
  </si>
  <si>
    <t>Термін придатності</t>
  </si>
  <si>
    <t>Ціна</t>
  </si>
  <si>
    <t>тел.відповідальної особи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</si>
  <si>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</si>
  <si>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</si>
  <si>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</si>
  <si>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</si>
  <si>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</si>
  <si>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</si>
  <si>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</si>
  <si>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</si>
  <si>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фл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</si>
  <si>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</si>
  <si>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</si>
  <si>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</si>
  <si>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</si>
  <si>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</si>
  <si>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</si>
  <si>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645 від 01.07.16</t>
  </si>
  <si>
    <t>1012 від 16.12.14</t>
  </si>
  <si>
    <t>371 від 21.04.16</t>
  </si>
  <si>
    <t>(Щотижня)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</si>
  <si>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</si>
  <si>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</si>
  <si>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А 500433</t>
  </si>
  <si>
    <t>EIW 604A</t>
  </si>
  <si>
    <t>EIV 602A</t>
  </si>
  <si>
    <t>СВАТІВСЬКЕ РТМО</t>
  </si>
  <si>
    <t>0505213074, Л.В.Булавіна</t>
  </si>
  <si>
    <t>Головний бухгалтер                                                               В.О.Рифа</t>
  </si>
  <si>
    <t>404 від            04.05.2016</t>
  </si>
  <si>
    <t>501 від            01.06.2016</t>
  </si>
  <si>
    <t>ERE 3604A</t>
  </si>
  <si>
    <t>А500426</t>
  </si>
  <si>
    <r>
      <rPr>
        <b/>
        <sz val="11"/>
        <rFont val="Times New Roman"/>
        <family val="1"/>
        <charset val="204"/>
      </rPr>
      <t xml:space="preserve">Генеральний директор                                                          І.Л.Плотніков      </t>
    </r>
    <r>
      <rPr>
        <b/>
        <sz val="11"/>
        <color theme="1"/>
        <rFont val="Times New Roman"/>
        <family val="1"/>
        <charset val="204"/>
      </rPr>
      <t xml:space="preserve">                                      </t>
    </r>
  </si>
  <si>
    <r>
      <rPr>
        <b/>
        <sz val="10"/>
        <rFont val="Times New Roman"/>
        <family val="1"/>
        <charset val="204"/>
      </rPr>
      <t>Ізоніазид 0,1</t>
    </r>
    <r>
      <rPr>
        <sz val="10"/>
        <rFont val="Times New Roman"/>
        <family val="1"/>
        <charset val="204"/>
      </rPr>
      <t>№100 Маклеодс Фармасьютикал с Лімітед,Індія</t>
    </r>
  </si>
  <si>
    <r>
      <rPr>
        <b/>
        <sz val="10"/>
        <rFont val="Times New Roman"/>
        <family val="1"/>
        <charset val="204"/>
      </rPr>
      <t>Ізоніазид 0,3</t>
    </r>
    <r>
      <rPr>
        <sz val="10"/>
        <rFont val="Times New Roman"/>
        <family val="1"/>
        <charset val="204"/>
      </rPr>
      <t>№100 Маклеодс Фармасьютикал с Лімітед,Індія</t>
    </r>
  </si>
  <si>
    <r>
      <rPr>
        <b/>
        <sz val="10"/>
        <rFont val="Times New Roman"/>
        <family val="1"/>
        <charset val="204"/>
      </rPr>
      <t xml:space="preserve">Комбутол </t>
    </r>
    <r>
      <rPr>
        <sz val="10"/>
        <rFont val="Times New Roman"/>
        <family val="1"/>
        <charset val="204"/>
      </rPr>
      <t>400мг №100, Люпин Лімітед,Індія</t>
    </r>
  </si>
  <si>
    <r>
      <rPr>
        <b/>
        <sz val="10"/>
        <rFont val="Times New Roman"/>
        <family val="1"/>
        <charset val="204"/>
      </rPr>
      <t xml:space="preserve">Макокс </t>
    </r>
    <r>
      <rPr>
        <sz val="10"/>
        <rFont val="Times New Roman"/>
        <family val="1"/>
        <charset val="204"/>
      </rPr>
      <t xml:space="preserve"> капс.по150 мг№100,Фармасьютикал с Лімітед,Індія</t>
    </r>
  </si>
  <si>
    <r>
      <rPr>
        <b/>
        <sz val="10"/>
        <rFont val="Times New Roman"/>
        <family val="1"/>
        <charset val="204"/>
      </rPr>
      <t>Натрию Пара-Аміносаліцилат</t>
    </r>
    <r>
      <rPr>
        <sz val="10"/>
        <rFont val="Times New Roman"/>
        <family val="1"/>
        <charset val="204"/>
      </rPr>
      <t>(PAS-Na )5.52г №25,</t>
    </r>
  </si>
  <si>
    <r>
      <rPr>
        <b/>
        <sz val="10"/>
        <rFont val="Times New Roman"/>
        <family val="1"/>
        <charset val="204"/>
      </rPr>
      <t>Пайзіна</t>
    </r>
    <r>
      <rPr>
        <sz val="10"/>
        <rFont val="Times New Roman"/>
        <family val="1"/>
        <charset val="204"/>
      </rPr>
      <t xml:space="preserve"> 0,5</t>
    </r>
  </si>
  <si>
    <r>
      <rPr>
        <b/>
        <sz val="10"/>
        <rFont val="Times New Roman"/>
        <family val="1"/>
        <charset val="204"/>
      </rPr>
      <t>ПАСК натрієва сіль</t>
    </r>
    <r>
      <rPr>
        <sz val="10"/>
        <rFont val="Times New Roman"/>
        <family val="1"/>
        <charset val="204"/>
      </rPr>
      <t>, по 5,52г., №25,АТ "Олайнфарм ",Латвія</t>
    </r>
  </si>
  <si>
    <r>
      <rPr>
        <b/>
        <sz val="10"/>
        <rFont val="Times New Roman"/>
        <family val="1"/>
        <charset val="204"/>
      </rPr>
      <t xml:space="preserve">Протех-250 </t>
    </r>
    <r>
      <rPr>
        <sz val="10"/>
        <rFont val="Times New Roman"/>
        <family val="1"/>
        <charset val="204"/>
      </rPr>
      <t>мг №50 ПрАТ "Технолог Україна"</t>
    </r>
  </si>
  <si>
    <r>
      <rPr>
        <b/>
        <sz val="10"/>
        <rFont val="Times New Roman"/>
        <family val="1"/>
        <charset val="204"/>
      </rPr>
      <t>Теризидон-</t>
    </r>
    <r>
      <rPr>
        <sz val="10"/>
        <rFont val="Times New Roman"/>
        <family val="1"/>
        <charset val="204"/>
      </rPr>
      <t>250мг №10%% ПрАТ "Технолог" Україна</t>
    </r>
  </si>
  <si>
    <r>
      <t xml:space="preserve">Левомак </t>
    </r>
    <r>
      <rPr>
        <sz val="10"/>
        <rFont val="Times New Roman"/>
        <family val="1"/>
        <charset val="204"/>
      </rPr>
      <t>250 мг № 100</t>
    </r>
  </si>
  <si>
    <t>475 від            24.05.2016</t>
  </si>
  <si>
    <t>ELB3604А</t>
  </si>
  <si>
    <r>
      <rPr>
        <b/>
        <sz val="10"/>
        <rFont val="Times New Roman"/>
        <family val="1"/>
        <charset val="204"/>
      </rPr>
      <t>Коксерін 250 мг</t>
    </r>
    <r>
      <rPr>
        <sz val="10"/>
        <rFont val="Times New Roman"/>
        <family val="1"/>
        <charset val="204"/>
      </rPr>
      <t xml:space="preserve"> №100, Macleods Pharm Ltd Daman, Індія</t>
    </r>
  </si>
  <si>
    <t>55 від 23.01.17</t>
  </si>
  <si>
    <t>ЕСВ5697А</t>
  </si>
  <si>
    <r>
      <t>Левомак 500</t>
    </r>
    <r>
      <rPr>
        <sz val="10"/>
        <rFont val="Times New Roman"/>
        <family val="1"/>
        <charset val="204"/>
      </rPr>
      <t xml:space="preserve"> мг № 100</t>
    </r>
  </si>
  <si>
    <t>743 від            22.07.2016</t>
  </si>
  <si>
    <t>ELB5602А</t>
  </si>
  <si>
    <t>ELB3605А</t>
  </si>
  <si>
    <r>
      <rPr>
        <b/>
        <sz val="10"/>
        <rFont val="Times New Roman"/>
        <family val="1"/>
        <charset val="204"/>
      </rPr>
      <t>Протамід-</t>
    </r>
    <r>
      <rPr>
        <sz val="10"/>
        <rFont val="Times New Roman"/>
        <family val="1"/>
        <charset val="204"/>
      </rPr>
      <t>250 мг№50,Маклеодс Фармасьютикал с Лімітед,Плот</t>
    </r>
  </si>
  <si>
    <t>707 від            14.07.2016</t>
  </si>
  <si>
    <t>ЕРС1602А</t>
  </si>
  <si>
    <t>станом на кінець звітної дати 07 березня 2017 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</si>
</sst>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0" fillId="0" borderId="0" xfId="0"/>
    <xf numFmtId="0" fontId="2" fillId="0" borderId="0" xfId="0" applyFont="1"/>
    <xf numFmtId="0" fontId="3" fillId="0" borderId="0" xfId="1" applyFont="1"/>
    <xf numFmtId="0" fontId="5" fillId="0" borderId="1" xfId="1" applyFont="1" applyBorder="1" applyAlignment="1">
      <alignment wrapText="1"/>
    </xf>
    <xf numFmtId="1" fontId="3" fillId="0" borderId="1" xfId="1" applyNumberFormat="1" applyFont="1" applyFill="1" applyBorder="1" applyAlignment="1" applyProtection="1">
      <alignment shrinkToFit="1"/>
    </xf>
    <xf numFmtId="2" fontId="3" fillId="0" borderId="1" xfId="1" applyNumberFormat="1" applyFont="1" applyFill="1" applyBorder="1" applyAlignment="1" applyProtection="1">
      <alignment shrinkToFit="1"/>
    </xf>
    <xf numFmtId="0" fontId="4" fillId="0" borderId="0" xfId="0" applyFont="1"/>
    <xf numFmtId="0" fontId="4" fillId="0" borderId="0" xfId="0" applyFont="1" applyAlignment="1"/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3" fillId="0" borderId="1" xfId="1" applyNumberFormat="1" applyFont="1" applyFill="1" applyBorder="1" applyAlignment="1" applyProtection="1">
      <alignment wrapText="1"/>
    </xf>
    <xf numFmtId="14" fontId="3" fillId="0" borderId="1" xfId="1" applyNumberFormat="1" applyFont="1" applyFill="1" applyBorder="1" applyAlignment="1" applyProtection="1">
      <alignment wrapText="1"/>
    </xf>
    <xf numFmtId="0" fontId="4" fillId="0" borderId="0" xfId="0" applyFont="1" applyAlignment="1">
      <alignment horizontal="left"/>
    </xf>
    <xf numFmtId="0" fontId="5" fillId="0" borderId="1" xfId="1" applyNumberFormat="1" applyFont="1" applyFill="1" applyBorder="1" applyAlignment="1" applyProtection="1">
      <alignment wrapText="1"/>
    </xf>
    <xf numFmtId="0" fontId="5" fillId="0" borderId="1" xfId="1" applyNumberFormat="1" applyFont="1" applyFill="1" applyBorder="1" applyAlignment="1" applyProtection="1">
      <alignment horizontal="center" wrapText="1"/>
    </xf>
    <xf numFmtId="0" fontId="6" fillId="0" borderId="0" xfId="0" applyFont="1" applyBorder="1" applyAlignment="1">
      <alignment horizontal="center"/>
    </xf>
    <xf numFmtId="0" fontId="11" fillId="0" borderId="0" xfId="0" applyFont="1"/>
    <xf numFmtId="0" fontId="2" fillId="0" borderId="1" xfId="0" applyFont="1" applyBorder="1"/>
    <xf numFmtId="0" fontId="5" fillId="0" borderId="1" xfId="1" applyFont="1" applyBorder="1" applyAlignment="1">
      <alignment horizontal="left"/>
    </xf>
    <xf numFmtId="0" fontId="8" fillId="0" borderId="1" xfId="0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 wrapText="1"/>
    </xf>
    <xf numFmtId="0" fontId="5" fillId="0" borderId="1" xfId="1" applyFont="1" applyBorder="1" applyAlignment="1">
      <alignment horizontal="left"/>
    </xf>
    <xf numFmtId="0" fontId="5" fillId="0" borderId="1" xfId="1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0" fillId="0" borderId="0" xfId="0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6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10" fillId="0" borderId="2" xfId="1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6"/>
  <sheetViews>
    <sheetView tabSelected="1" view="pageBreakPreview" zoomScaleSheetLayoutView="100" workbookViewId="0">
      <selection activeCell="N15" sqref="N15"/>
    </sheetView>
  </sheetViews>
  <sheetFormatPr defaultRowHeight="15" x14ac:dyDescent="0.25"/>
  <cols>
    <col min="1" max="1" width="8.28515625" customWidth="1"/>
    <col min="2" max="2" width="17.28515625" customWidth="1"/>
    <col min="3" max="3" width="7.7109375" customWidth="1"/>
    <col min="4" max="4" width="22.28515625" customWidth="1"/>
    <col min="5" max="5" width="10.140625" style="1" bestFit="1" customWidth="1"/>
    <col min="6" max="6" width="6" style="1" customWidth="1"/>
    <col min="7" max="7" width="9.85546875" customWidth="1"/>
    <col min="8" max="8" width="11.7109375" style="1" customWidth="1"/>
    <col min="9" max="9" width="7.8554687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 ht="12" customHeight="1" x14ac:dyDescent="0.25">
      <c r="O1" s="26" t="s">
        <v>19</v>
      </c>
      <c r="P1" s="26"/>
      <c r="Q1" s="17"/>
    </row>
    <row r="2" spans="2:17" s="1" customFormat="1" ht="12.75" customHeight="1" x14ac:dyDescent="0.25">
      <c r="O2" s="27" t="s">
        <v>16</v>
      </c>
      <c r="P2" s="27"/>
      <c r="Q2" s="27"/>
    </row>
    <row r="3" spans="2:17" s="1" customFormat="1" ht="12" customHeight="1" x14ac:dyDescent="0.25">
      <c r="O3" s="26" t="s">
        <v>17</v>
      </c>
      <c r="P3" s="26"/>
      <c r="Q3" s="26"/>
    </row>
    <row r="4" spans="2:17" ht="12.75" customHeight="1" x14ac:dyDescent="0.25">
      <c r="O4" s="17" t="s">
        <v>18</v>
      </c>
      <c r="P4" s="17"/>
      <c r="Q4" s="17"/>
    </row>
    <row r="5" spans="2:17" ht="12" customHeight="1" x14ac:dyDescent="0.25">
      <c r="B5" s="2"/>
      <c r="C5" s="28" t="s">
        <v>20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"/>
    </row>
    <row r="6" spans="2:17" x14ac:dyDescent="0.25">
      <c r="B6" s="2"/>
      <c r="C6" s="28" t="s">
        <v>36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"/>
    </row>
    <row r="7" spans="2:17" x14ac:dyDescent="0.25">
      <c r="B7" s="2"/>
      <c r="C7" s="29" t="s">
        <v>70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7"/>
    </row>
    <row r="8" spans="2:17" s="1" customFormat="1" ht="21" customHeight="1" x14ac:dyDescent="0.25">
      <c r="B8" s="2"/>
      <c r="C8" s="16"/>
      <c r="D8" s="16"/>
      <c r="E8" s="16"/>
      <c r="F8" s="16"/>
      <c r="G8" s="29" t="s">
        <v>40</v>
      </c>
      <c r="H8" s="32"/>
      <c r="I8" s="32"/>
      <c r="J8" s="32"/>
      <c r="K8" s="32"/>
      <c r="L8" s="16"/>
      <c r="M8" s="16"/>
      <c r="N8" s="16"/>
      <c r="O8" s="16"/>
      <c r="P8" s="16"/>
      <c r="Q8" s="7"/>
    </row>
    <row r="9" spans="2:17" ht="30.75" customHeight="1" x14ac:dyDescent="0.25">
      <c r="B9" s="2"/>
      <c r="C9" s="2"/>
      <c r="D9" s="30" t="s">
        <v>12</v>
      </c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"/>
      <c r="Q9" s="7" t="s">
        <v>34</v>
      </c>
    </row>
    <row r="10" spans="2:17" ht="25.5" customHeight="1" x14ac:dyDescent="0.25">
      <c r="B10" s="31" t="s">
        <v>0</v>
      </c>
      <c r="C10" s="31" t="s">
        <v>1</v>
      </c>
      <c r="D10" s="23" t="s">
        <v>2</v>
      </c>
      <c r="E10" s="23" t="s">
        <v>21</v>
      </c>
      <c r="F10" s="23" t="s">
        <v>22</v>
      </c>
      <c r="G10" s="23" t="s">
        <v>3</v>
      </c>
      <c r="H10" s="23" t="s">
        <v>13</v>
      </c>
      <c r="I10" s="23" t="s">
        <v>14</v>
      </c>
      <c r="J10" s="23" t="s">
        <v>27</v>
      </c>
      <c r="K10" s="23"/>
      <c r="L10" s="23" t="s">
        <v>28</v>
      </c>
      <c r="M10" s="23"/>
      <c r="N10" s="23" t="s">
        <v>29</v>
      </c>
      <c r="O10" s="23"/>
      <c r="P10" s="23" t="s">
        <v>30</v>
      </c>
      <c r="Q10" s="23"/>
    </row>
    <row r="11" spans="2:17" x14ac:dyDescent="0.25">
      <c r="B11" s="31"/>
      <c r="C11" s="31"/>
      <c r="D11" s="23"/>
      <c r="E11" s="23"/>
      <c r="F11" s="23"/>
      <c r="G11" s="23"/>
      <c r="H11" s="23"/>
      <c r="I11" s="23"/>
      <c r="J11" s="4" t="s">
        <v>4</v>
      </c>
      <c r="K11" s="4" t="s">
        <v>5</v>
      </c>
      <c r="L11" s="4" t="s">
        <v>4</v>
      </c>
      <c r="M11" s="4" t="s">
        <v>5</v>
      </c>
      <c r="N11" s="4" t="s">
        <v>4</v>
      </c>
      <c r="O11" s="4" t="s">
        <v>5</v>
      </c>
      <c r="P11" s="4" t="s">
        <v>4</v>
      </c>
      <c r="Q11" s="4" t="s">
        <v>5</v>
      </c>
    </row>
    <row r="12" spans="2:17" ht="42.75" customHeight="1" x14ac:dyDescent="0.25">
      <c r="B12" s="9" t="s">
        <v>7</v>
      </c>
      <c r="C12" s="10">
        <v>2301400</v>
      </c>
      <c r="D12" s="11" t="s">
        <v>48</v>
      </c>
      <c r="E12" s="11" t="s">
        <v>31</v>
      </c>
      <c r="F12" s="11" t="s">
        <v>23</v>
      </c>
      <c r="G12" s="15" t="s">
        <v>39</v>
      </c>
      <c r="H12" s="12">
        <v>43881</v>
      </c>
      <c r="I12" s="11">
        <v>0.25390000000000001</v>
      </c>
      <c r="J12" s="5">
        <v>2300</v>
      </c>
      <c r="K12" s="6">
        <f t="shared" ref="K12:K16" si="0">I12*J12</f>
        <v>583.97</v>
      </c>
      <c r="L12" s="6"/>
      <c r="M12" s="6">
        <f t="shared" ref="M12:M13" si="1">I12*L12</f>
        <v>0</v>
      </c>
      <c r="N12" s="5">
        <v>110</v>
      </c>
      <c r="O12" s="6">
        <f t="shared" ref="O12:O25" si="2">I12*N12</f>
        <v>27.929000000000002</v>
      </c>
      <c r="P12" s="5">
        <f t="shared" ref="P12:P26" si="3">J12+L12-N12</f>
        <v>2190</v>
      </c>
      <c r="Q12" s="6">
        <f t="shared" ref="Q12:Q25" si="4">K12+M12-O12</f>
        <v>556.04100000000005</v>
      </c>
    </row>
    <row r="13" spans="2:17" ht="40.5" customHeight="1" x14ac:dyDescent="0.25">
      <c r="B13" s="9" t="s">
        <v>7</v>
      </c>
      <c r="C13" s="10">
        <v>2301400</v>
      </c>
      <c r="D13" s="11" t="s">
        <v>49</v>
      </c>
      <c r="E13" s="11" t="s">
        <v>31</v>
      </c>
      <c r="F13" s="11" t="s">
        <v>23</v>
      </c>
      <c r="G13" s="15" t="s">
        <v>38</v>
      </c>
      <c r="H13" s="12">
        <v>43890</v>
      </c>
      <c r="I13" s="11">
        <v>0.41980000000000001</v>
      </c>
      <c r="J13" s="5">
        <v>2590</v>
      </c>
      <c r="K13" s="6">
        <f t="shared" si="0"/>
        <v>1087.2819999999999</v>
      </c>
      <c r="L13" s="6"/>
      <c r="M13" s="6">
        <f t="shared" si="1"/>
        <v>0</v>
      </c>
      <c r="N13" s="5">
        <v>80</v>
      </c>
      <c r="O13" s="6">
        <f t="shared" si="2"/>
        <v>33.584000000000003</v>
      </c>
      <c r="P13" s="5">
        <f t="shared" si="3"/>
        <v>2510</v>
      </c>
      <c r="Q13" s="6">
        <f t="shared" si="4"/>
        <v>1053.6979999999999</v>
      </c>
    </row>
    <row r="14" spans="2:17" s="1" customFormat="1" ht="40.5" customHeight="1" x14ac:dyDescent="0.25">
      <c r="B14" s="9" t="s">
        <v>7</v>
      </c>
      <c r="C14" s="10">
        <v>2301400</v>
      </c>
      <c r="D14" s="11" t="s">
        <v>60</v>
      </c>
      <c r="E14" s="11" t="s">
        <v>61</v>
      </c>
      <c r="F14" s="11" t="s">
        <v>25</v>
      </c>
      <c r="G14" s="15" t="s">
        <v>62</v>
      </c>
      <c r="H14" s="12">
        <v>43434</v>
      </c>
      <c r="I14" s="11">
        <v>6.9931000000000001</v>
      </c>
      <c r="J14" s="5">
        <v>1118</v>
      </c>
      <c r="K14" s="6">
        <f t="shared" si="0"/>
        <v>7818.2857999999997</v>
      </c>
      <c r="L14" s="6"/>
      <c r="M14" s="6">
        <f>I14*L14</f>
        <v>0</v>
      </c>
      <c r="N14" s="5">
        <v>166</v>
      </c>
      <c r="O14" s="6">
        <f t="shared" si="2"/>
        <v>1160.8546000000001</v>
      </c>
      <c r="P14" s="5">
        <f t="shared" si="3"/>
        <v>952</v>
      </c>
      <c r="Q14" s="6">
        <f t="shared" si="4"/>
        <v>6657.4311999999991</v>
      </c>
    </row>
    <row r="15" spans="2:17" s="1" customFormat="1" ht="26.25" x14ac:dyDescent="0.25">
      <c r="B15" s="9" t="s">
        <v>7</v>
      </c>
      <c r="C15" s="10">
        <v>2301400</v>
      </c>
      <c r="D15" s="14" t="s">
        <v>8</v>
      </c>
      <c r="E15" s="11" t="s">
        <v>33</v>
      </c>
      <c r="F15" s="11" t="s">
        <v>24</v>
      </c>
      <c r="G15" s="15">
        <v>128909</v>
      </c>
      <c r="H15" s="12">
        <v>43159</v>
      </c>
      <c r="I15" s="11">
        <v>67.17</v>
      </c>
      <c r="J15" s="5">
        <v>298</v>
      </c>
      <c r="K15" s="6">
        <f t="shared" si="0"/>
        <v>20016.66</v>
      </c>
      <c r="L15" s="5"/>
      <c r="M15" s="6">
        <f t="shared" ref="M15:M26" si="5">I15*L15</f>
        <v>0</v>
      </c>
      <c r="N15" s="5">
        <v>50</v>
      </c>
      <c r="O15" s="6">
        <f t="shared" si="2"/>
        <v>3358.5</v>
      </c>
      <c r="P15" s="5">
        <f t="shared" si="3"/>
        <v>248</v>
      </c>
      <c r="Q15" s="6">
        <f t="shared" si="4"/>
        <v>16658.16</v>
      </c>
    </row>
    <row r="16" spans="2:17" ht="26.25" x14ac:dyDescent="0.25">
      <c r="B16" s="9" t="s">
        <v>6</v>
      </c>
      <c r="C16" s="10">
        <v>2301400</v>
      </c>
      <c r="D16" s="11" t="s">
        <v>50</v>
      </c>
      <c r="E16" s="11" t="s">
        <v>35</v>
      </c>
      <c r="F16" s="11" t="s">
        <v>23</v>
      </c>
      <c r="G16" s="15" t="s">
        <v>37</v>
      </c>
      <c r="H16" s="12">
        <v>43799</v>
      </c>
      <c r="I16" s="11">
        <v>0.45900000000000002</v>
      </c>
      <c r="J16" s="5">
        <v>966</v>
      </c>
      <c r="K16" s="6">
        <f t="shared" si="0"/>
        <v>443.39400000000001</v>
      </c>
      <c r="L16" s="6"/>
      <c r="M16" s="6">
        <f t="shared" si="5"/>
        <v>0</v>
      </c>
      <c r="N16" s="5">
        <v>60</v>
      </c>
      <c r="O16" s="6">
        <f t="shared" si="2"/>
        <v>27.540000000000003</v>
      </c>
      <c r="P16" s="5">
        <f t="shared" si="3"/>
        <v>906</v>
      </c>
      <c r="Q16" s="6">
        <f t="shared" si="4"/>
        <v>415.85399999999998</v>
      </c>
    </row>
    <row r="17" spans="2:17" s="1" customFormat="1" ht="26.25" x14ac:dyDescent="0.25">
      <c r="B17" s="9" t="s">
        <v>7</v>
      </c>
      <c r="C17" s="10">
        <v>2301400</v>
      </c>
      <c r="D17" s="14" t="s">
        <v>63</v>
      </c>
      <c r="E17" s="11" t="s">
        <v>58</v>
      </c>
      <c r="F17" s="11" t="s">
        <v>23</v>
      </c>
      <c r="G17" s="15" t="s">
        <v>65</v>
      </c>
      <c r="H17" s="12">
        <v>43524</v>
      </c>
      <c r="I17" s="11">
        <v>1.2796000000000001</v>
      </c>
      <c r="J17" s="5">
        <v>200</v>
      </c>
      <c r="K17" s="6">
        <f t="shared" ref="K17:K25" si="6">I17*J17</f>
        <v>255.92000000000002</v>
      </c>
      <c r="L17" s="5"/>
      <c r="M17" s="6">
        <f t="shared" si="5"/>
        <v>0</v>
      </c>
      <c r="N17" s="5">
        <v>100</v>
      </c>
      <c r="O17" s="6">
        <f t="shared" si="2"/>
        <v>127.96000000000001</v>
      </c>
      <c r="P17" s="5">
        <f t="shared" si="3"/>
        <v>100</v>
      </c>
      <c r="Q17" s="6">
        <f t="shared" si="4"/>
        <v>127.96000000000001</v>
      </c>
    </row>
    <row r="18" spans="2:17" s="1" customFormat="1" ht="26.25" x14ac:dyDescent="0.25">
      <c r="B18" s="9" t="s">
        <v>7</v>
      </c>
      <c r="C18" s="10">
        <v>2301400</v>
      </c>
      <c r="D18" s="14" t="s">
        <v>57</v>
      </c>
      <c r="E18" s="11" t="s">
        <v>64</v>
      </c>
      <c r="F18" s="11" t="s">
        <v>23</v>
      </c>
      <c r="G18" s="15" t="s">
        <v>66</v>
      </c>
      <c r="H18" s="12">
        <v>43585</v>
      </c>
      <c r="I18" s="11">
        <v>0.7329</v>
      </c>
      <c r="J18" s="5">
        <v>270</v>
      </c>
      <c r="K18" s="6">
        <f t="shared" si="6"/>
        <v>197.88300000000001</v>
      </c>
      <c r="L18" s="5"/>
      <c r="M18" s="6">
        <f t="shared" si="5"/>
        <v>0</v>
      </c>
      <c r="N18" s="5"/>
      <c r="O18" s="6">
        <f t="shared" si="2"/>
        <v>0</v>
      </c>
      <c r="P18" s="5">
        <f t="shared" si="3"/>
        <v>270</v>
      </c>
      <c r="Q18" s="6">
        <f t="shared" si="4"/>
        <v>197.88300000000001</v>
      </c>
    </row>
    <row r="19" spans="2:17" s="1" customFormat="1" ht="26.25" x14ac:dyDescent="0.25">
      <c r="B19" s="9" t="s">
        <v>7</v>
      </c>
      <c r="C19" s="10">
        <v>2301400</v>
      </c>
      <c r="D19" s="14" t="s">
        <v>57</v>
      </c>
      <c r="E19" s="11" t="s">
        <v>58</v>
      </c>
      <c r="F19" s="11" t="s">
        <v>23</v>
      </c>
      <c r="G19" s="15" t="s">
        <v>59</v>
      </c>
      <c r="H19" s="12">
        <v>43524</v>
      </c>
      <c r="I19" s="11">
        <v>0.74239999999999995</v>
      </c>
      <c r="J19" s="5">
        <v>300</v>
      </c>
      <c r="K19" s="6">
        <f t="shared" si="6"/>
        <v>222.71999999999997</v>
      </c>
      <c r="L19" s="5"/>
      <c r="M19" s="6">
        <f t="shared" si="5"/>
        <v>0</v>
      </c>
      <c r="N19" s="5"/>
      <c r="O19" s="6">
        <f t="shared" si="2"/>
        <v>0</v>
      </c>
      <c r="P19" s="5">
        <f t="shared" si="3"/>
        <v>300</v>
      </c>
      <c r="Q19" s="6">
        <f t="shared" si="4"/>
        <v>222.71999999999997</v>
      </c>
    </row>
    <row r="20" spans="2:17" s="1" customFormat="1" ht="39" x14ac:dyDescent="0.25">
      <c r="B20" s="9" t="s">
        <v>7</v>
      </c>
      <c r="C20" s="10">
        <v>2301400</v>
      </c>
      <c r="D20" s="11" t="s">
        <v>51</v>
      </c>
      <c r="E20" s="11" t="s">
        <v>44</v>
      </c>
      <c r="F20" s="11" t="s">
        <v>23</v>
      </c>
      <c r="G20" s="15" t="s">
        <v>45</v>
      </c>
      <c r="H20" s="12">
        <v>43524</v>
      </c>
      <c r="I20" s="11">
        <v>0.83360000000000001</v>
      </c>
      <c r="J20" s="5">
        <v>1530</v>
      </c>
      <c r="K20" s="6">
        <f t="shared" si="6"/>
        <v>1275.4079999999999</v>
      </c>
      <c r="L20" s="6"/>
      <c r="M20" s="6">
        <f t="shared" si="5"/>
        <v>0</v>
      </c>
      <c r="N20" s="5">
        <v>160</v>
      </c>
      <c r="O20" s="6">
        <f t="shared" si="2"/>
        <v>133.376</v>
      </c>
      <c r="P20" s="5">
        <f t="shared" si="3"/>
        <v>1370</v>
      </c>
      <c r="Q20" s="6">
        <f t="shared" si="4"/>
        <v>1142.0319999999999</v>
      </c>
    </row>
    <row r="21" spans="2:17" ht="39" x14ac:dyDescent="0.25">
      <c r="B21" s="9" t="s">
        <v>6</v>
      </c>
      <c r="C21" s="10">
        <v>2301400</v>
      </c>
      <c r="D21" s="11" t="s">
        <v>52</v>
      </c>
      <c r="E21" s="11" t="s">
        <v>32</v>
      </c>
      <c r="F21" s="11" t="s">
        <v>26</v>
      </c>
      <c r="G21" s="15" t="s">
        <v>9</v>
      </c>
      <c r="H21" s="12">
        <v>43040</v>
      </c>
      <c r="I21" s="11">
        <v>2.93</v>
      </c>
      <c r="J21" s="5">
        <v>1300</v>
      </c>
      <c r="K21" s="6">
        <f t="shared" si="6"/>
        <v>3809</v>
      </c>
      <c r="L21" s="6"/>
      <c r="M21" s="6">
        <f t="shared" si="5"/>
        <v>0</v>
      </c>
      <c r="N21" s="5"/>
      <c r="O21" s="6">
        <f t="shared" si="2"/>
        <v>0</v>
      </c>
      <c r="P21" s="5">
        <f t="shared" si="3"/>
        <v>1300</v>
      </c>
      <c r="Q21" s="6">
        <f t="shared" si="4"/>
        <v>3809</v>
      </c>
    </row>
    <row r="22" spans="2:17" s="1" customFormat="1" ht="51.75" x14ac:dyDescent="0.25">
      <c r="B22" s="9" t="s">
        <v>7</v>
      </c>
      <c r="C22" s="10">
        <v>2301400</v>
      </c>
      <c r="D22" s="11" t="s">
        <v>67</v>
      </c>
      <c r="E22" s="11" t="s">
        <v>68</v>
      </c>
      <c r="F22" s="11" t="s">
        <v>23</v>
      </c>
      <c r="G22" s="15" t="s">
        <v>69</v>
      </c>
      <c r="H22" s="12">
        <v>43585</v>
      </c>
      <c r="I22" s="11">
        <v>1.8109999999999999</v>
      </c>
      <c r="J22" s="5">
        <v>420</v>
      </c>
      <c r="K22" s="6">
        <f t="shared" si="6"/>
        <v>760.62</v>
      </c>
      <c r="L22" s="5"/>
      <c r="M22" s="6">
        <f t="shared" si="5"/>
        <v>0</v>
      </c>
      <c r="N22" s="5">
        <v>166</v>
      </c>
      <c r="O22" s="6">
        <f t="shared" si="2"/>
        <v>300.62599999999998</v>
      </c>
      <c r="P22" s="5">
        <f t="shared" si="3"/>
        <v>254</v>
      </c>
      <c r="Q22" s="6">
        <f t="shared" si="4"/>
        <v>459.99400000000003</v>
      </c>
    </row>
    <row r="23" spans="2:17" s="1" customFormat="1" ht="26.25" x14ac:dyDescent="0.25">
      <c r="B23" s="9" t="s">
        <v>6</v>
      </c>
      <c r="C23" s="10">
        <v>2301400</v>
      </c>
      <c r="D23" s="11" t="s">
        <v>53</v>
      </c>
      <c r="E23" s="11" t="s">
        <v>35</v>
      </c>
      <c r="F23" s="11" t="s">
        <v>23</v>
      </c>
      <c r="G23" s="15" t="s">
        <v>46</v>
      </c>
      <c r="H23" s="12">
        <v>43830</v>
      </c>
      <c r="I23" s="11">
        <v>0.39800000000000002</v>
      </c>
      <c r="J23" s="5">
        <v>2700</v>
      </c>
      <c r="K23" s="6">
        <f t="shared" si="6"/>
        <v>1074.6000000000001</v>
      </c>
      <c r="L23" s="6"/>
      <c r="M23" s="6">
        <f t="shared" si="5"/>
        <v>0</v>
      </c>
      <c r="N23" s="5">
        <v>400</v>
      </c>
      <c r="O23" s="6">
        <f t="shared" si="2"/>
        <v>159.20000000000002</v>
      </c>
      <c r="P23" s="5">
        <f t="shared" si="3"/>
        <v>2300</v>
      </c>
      <c r="Q23" s="6">
        <f t="shared" si="4"/>
        <v>915.40000000000009</v>
      </c>
    </row>
    <row r="24" spans="2:17" ht="39" x14ac:dyDescent="0.25">
      <c r="B24" s="9" t="s">
        <v>6</v>
      </c>
      <c r="C24" s="10">
        <v>2301400</v>
      </c>
      <c r="D24" s="11" t="s">
        <v>54</v>
      </c>
      <c r="E24" s="11" t="s">
        <v>32</v>
      </c>
      <c r="F24" s="11" t="s">
        <v>26</v>
      </c>
      <c r="G24" s="15" t="s">
        <v>10</v>
      </c>
      <c r="H24" s="12">
        <v>43040</v>
      </c>
      <c r="I24" s="11">
        <v>3.27</v>
      </c>
      <c r="J24" s="5">
        <v>662</v>
      </c>
      <c r="K24" s="6">
        <f t="shared" si="6"/>
        <v>2164.7400000000002</v>
      </c>
      <c r="L24" s="6"/>
      <c r="M24" s="6">
        <f t="shared" si="5"/>
        <v>0</v>
      </c>
      <c r="N24" s="5"/>
      <c r="O24" s="6">
        <f t="shared" si="2"/>
        <v>0</v>
      </c>
      <c r="P24" s="5">
        <f t="shared" si="3"/>
        <v>662</v>
      </c>
      <c r="Q24" s="6">
        <f t="shared" si="4"/>
        <v>2164.7400000000002</v>
      </c>
    </row>
    <row r="25" spans="2:17" s="1" customFormat="1" ht="26.25" x14ac:dyDescent="0.25">
      <c r="B25" s="9" t="s">
        <v>7</v>
      </c>
      <c r="C25" s="10">
        <v>2301400</v>
      </c>
      <c r="D25" s="11" t="s">
        <v>55</v>
      </c>
      <c r="E25" s="11" t="s">
        <v>43</v>
      </c>
      <c r="F25" s="11" t="s">
        <v>23</v>
      </c>
      <c r="G25" s="15">
        <v>60416</v>
      </c>
      <c r="H25" s="12">
        <v>43556</v>
      </c>
      <c r="I25" s="11">
        <v>2.5539999999999998</v>
      </c>
      <c r="J25" s="5">
        <v>791</v>
      </c>
      <c r="K25" s="6">
        <f t="shared" si="6"/>
        <v>2020.2139999999999</v>
      </c>
      <c r="L25" s="5"/>
      <c r="M25" s="6">
        <f t="shared" si="5"/>
        <v>0</v>
      </c>
      <c r="N25" s="5"/>
      <c r="O25" s="6">
        <f t="shared" si="2"/>
        <v>0</v>
      </c>
      <c r="P25" s="5">
        <f t="shared" si="3"/>
        <v>791</v>
      </c>
      <c r="Q25" s="6">
        <f t="shared" si="4"/>
        <v>2020.2139999999999</v>
      </c>
    </row>
    <row r="26" spans="2:17" s="1" customFormat="1" ht="39" x14ac:dyDescent="0.25">
      <c r="B26" s="9" t="s">
        <v>7</v>
      </c>
      <c r="C26" s="10">
        <v>2301400</v>
      </c>
      <c r="D26" s="11" t="s">
        <v>56</v>
      </c>
      <c r="E26" s="11" t="s">
        <v>33</v>
      </c>
      <c r="F26" s="11" t="s">
        <v>25</v>
      </c>
      <c r="G26" s="15">
        <v>10216</v>
      </c>
      <c r="H26" s="12">
        <v>43132</v>
      </c>
      <c r="I26" s="11">
        <v>27.774999999999999</v>
      </c>
      <c r="J26" s="5">
        <v>1080</v>
      </c>
      <c r="K26" s="6">
        <f t="shared" ref="K26" si="7">I26*J26</f>
        <v>29997</v>
      </c>
      <c r="L26" s="5"/>
      <c r="M26" s="6">
        <f t="shared" si="5"/>
        <v>0</v>
      </c>
      <c r="N26" s="5"/>
      <c r="O26" s="6">
        <f t="shared" ref="O26" si="8">I26*N26</f>
        <v>0</v>
      </c>
      <c r="P26" s="5">
        <f t="shared" si="3"/>
        <v>1080</v>
      </c>
      <c r="Q26" s="6">
        <f t="shared" ref="Q26" si="9">K26+M26-O26</f>
        <v>29997</v>
      </c>
    </row>
    <row r="27" spans="2:17" x14ac:dyDescent="0.25">
      <c r="B27" s="18"/>
      <c r="C27" s="18"/>
      <c r="D27" s="22" t="s">
        <v>11</v>
      </c>
      <c r="E27" s="22"/>
      <c r="F27" s="22"/>
      <c r="G27" s="22"/>
      <c r="H27" s="19"/>
      <c r="I27" s="19"/>
      <c r="J27" s="20">
        <f t="shared" ref="J27:Q27" si="10">SUM(J12:J26)</f>
        <v>16525</v>
      </c>
      <c r="K27" s="21">
        <f t="shared" si="10"/>
        <v>71727.696800000005</v>
      </c>
      <c r="L27" s="20">
        <f t="shared" si="10"/>
        <v>0</v>
      </c>
      <c r="M27" s="21">
        <f t="shared" si="10"/>
        <v>0</v>
      </c>
      <c r="N27" s="20">
        <f t="shared" si="10"/>
        <v>1292</v>
      </c>
      <c r="O27" s="21">
        <f t="shared" si="10"/>
        <v>5329.5695999999998</v>
      </c>
      <c r="P27" s="20">
        <f t="shared" si="10"/>
        <v>15233</v>
      </c>
      <c r="Q27" s="21">
        <f t="shared" si="10"/>
        <v>66398.127199999988</v>
      </c>
    </row>
    <row r="28" spans="2:17" ht="11.25" customHeight="1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2:17" s="1" customFormat="1" ht="18" customHeight="1" x14ac:dyDescent="0.25">
      <c r="B29" s="24" t="s">
        <v>47</v>
      </c>
      <c r="C29" s="24"/>
      <c r="D29" s="24"/>
      <c r="E29" s="24"/>
      <c r="F29" s="24"/>
      <c r="G29" s="24"/>
      <c r="H29" s="24"/>
      <c r="I29" s="24"/>
      <c r="J29" s="24"/>
      <c r="K29" s="2"/>
      <c r="L29" s="2"/>
      <c r="M29" s="2"/>
      <c r="N29" s="2"/>
      <c r="O29" s="2"/>
      <c r="P29" s="2"/>
      <c r="Q29" s="2"/>
    </row>
    <row r="30" spans="2:17" s="1" customFormat="1" ht="13.5" customHeight="1" x14ac:dyDescent="0.25">
      <c r="B30" s="8"/>
      <c r="C30" s="8"/>
      <c r="D30" s="8"/>
      <c r="E30" s="8"/>
      <c r="F30" s="8"/>
      <c r="G30" s="8"/>
      <c r="H30" s="8"/>
      <c r="I30" s="8"/>
      <c r="J30" s="8"/>
      <c r="K30" s="2"/>
      <c r="L30" s="2"/>
      <c r="M30" s="2"/>
      <c r="N30" s="2"/>
      <c r="O30" s="2"/>
      <c r="P30" s="2"/>
      <c r="Q30" s="2"/>
    </row>
    <row r="31" spans="2:17" s="1" customFormat="1" ht="19.5" customHeight="1" x14ac:dyDescent="0.25">
      <c r="B31" s="24" t="s">
        <v>42</v>
      </c>
      <c r="C31" s="24"/>
      <c r="D31" s="24"/>
      <c r="E31" s="24"/>
      <c r="F31" s="24"/>
      <c r="G31" s="25"/>
      <c r="H31" s="8"/>
      <c r="I31" s="8"/>
      <c r="J31" s="8"/>
      <c r="K31" s="2"/>
      <c r="L31" s="2"/>
      <c r="M31" s="2"/>
      <c r="N31" s="2"/>
      <c r="O31" s="2"/>
      <c r="P31" s="2"/>
      <c r="Q31" s="2"/>
    </row>
    <row r="32" spans="2:17" s="1" customFormat="1" ht="9.75" customHeight="1" x14ac:dyDescent="0.25">
      <c r="B32" s="13"/>
      <c r="C32" s="13"/>
      <c r="D32" s="13"/>
      <c r="E32" s="13"/>
      <c r="F32" s="13"/>
      <c r="G32" s="7"/>
      <c r="H32" s="8"/>
      <c r="I32" s="8"/>
      <c r="J32" s="8"/>
      <c r="K32" s="2"/>
      <c r="L32" s="2"/>
      <c r="M32" s="2"/>
      <c r="N32" s="2"/>
      <c r="O32" s="2"/>
      <c r="P32" s="2"/>
      <c r="Q32" s="2"/>
    </row>
    <row r="33" spans="2:17" s="1" customFormat="1" ht="19.5" customHeight="1" x14ac:dyDescent="0.25">
      <c r="B33" s="13" t="s">
        <v>15</v>
      </c>
      <c r="C33" s="13"/>
      <c r="D33" s="13" t="s">
        <v>41</v>
      </c>
      <c r="E33" s="13"/>
      <c r="F33" s="8"/>
      <c r="G33" s="8"/>
      <c r="H33" s="8"/>
      <c r="I33" s="8"/>
      <c r="J33" s="8"/>
      <c r="K33" s="2"/>
      <c r="L33" s="2"/>
      <c r="M33" s="2"/>
      <c r="N33" s="2"/>
      <c r="O33" s="2"/>
      <c r="P33" s="2"/>
      <c r="Q33" s="2"/>
    </row>
    <row r="34" spans="2:17" ht="21" customHeight="1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2:17" s="1" customFormat="1" ht="21" customHeight="1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2:17" s="1" customFormat="1" ht="88.5" customHeight="1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</sheetData>
  <mergeCells count="23">
    <mergeCell ref="B31:G31"/>
    <mergeCell ref="B29:J29"/>
    <mergeCell ref="O1:P1"/>
    <mergeCell ref="O2:Q2"/>
    <mergeCell ref="O3:Q3"/>
    <mergeCell ref="P10:Q10"/>
    <mergeCell ref="C6:P6"/>
    <mergeCell ref="C7:P7"/>
    <mergeCell ref="C5:P5"/>
    <mergeCell ref="J10:K10"/>
    <mergeCell ref="D9:O9"/>
    <mergeCell ref="C10:C11"/>
    <mergeCell ref="D10:D11"/>
    <mergeCell ref="G10:G11"/>
    <mergeCell ref="G8:K8"/>
    <mergeCell ref="B10:B11"/>
    <mergeCell ref="D27:G27"/>
    <mergeCell ref="N10:O10"/>
    <mergeCell ref="H10:H11"/>
    <mergeCell ref="L10:M10"/>
    <mergeCell ref="I10:I11"/>
    <mergeCell ref="E10:E11"/>
    <mergeCell ref="F10:F11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МАТЕРИАЛЬНЫЙ</cp:lastModifiedBy>
  <cp:lastPrinted>2017-02-14T09:15:38Z</cp:lastPrinted>
  <dcterms:created xsi:type="dcterms:W3CDTF">2016-08-30T13:02:10Z</dcterms:created>
  <dcterms:modified xsi:type="dcterms:W3CDTF">2017-03-07T09:11:11Z</dcterms:modified>
</cp:coreProperties>
</file>